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C:\Users\KIRIA\Desktop\중소제조보급팀\1. 과제관리\3. 26년 사업\3. 사업공고\2. 2026년 로봇활용 제조혁신 지원사업 제출서류 일체\01. 사업계획서(도입,공급기업)_AI 기술활용 및 일반 유형 계획서 양식 상이하므로 유의\"/>
    </mc:Choice>
  </mc:AlternateContent>
  <xr:revisionPtr revIDLastSave="0" documentId="13_ncr:1_{C05D7F4C-15A7-4CBE-9791-3BE3CF27A41F}" xr6:coauthVersionLast="36" xr6:coauthVersionMax="36" xr10:uidLastSave="{00000000-0000-0000-0000-000000000000}"/>
  <bookViews>
    <workbookView xWindow="0" yWindow="0" windowWidth="28800" windowHeight="12390" xr2:uid="{00000000-000D-0000-FFFF-FFFF00000000}"/>
  </bookViews>
  <sheets>
    <sheet name="과제정보" sheetId="1" r:id="rId1"/>
  </sheets>
  <definedNames>
    <definedName name="_xlnm._FilterDatabase" localSheetId="0" hidden="1">과제정보!$A$7:$AY$7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9" i="1" l="1"/>
  <c r="AW8" i="1" l="1"/>
  <c r="J9" i="1" l="1"/>
  <c r="M9" i="1" s="1"/>
  <c r="N9" i="1" l="1"/>
  <c r="N8" i="1"/>
  <c r="M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KIRIA</author>
    <author>유호열</author>
  </authors>
  <commentList>
    <comment ref="H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택</t>
        </r>
        <r>
          <rPr>
            <b/>
            <sz val="9"/>
            <color indexed="81"/>
            <rFont val="Tahoma"/>
            <family val="2"/>
          </rPr>
          <t xml:space="preserve"> 1 </t>
        </r>
        <r>
          <rPr>
            <b/>
            <sz val="9"/>
            <color indexed="81"/>
            <rFont val="돋움"/>
            <family val="3"/>
            <charset val="129"/>
          </rPr>
          <t>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-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일반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>노후로봇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교체지원
</t>
        </r>
        <r>
          <rPr>
            <sz val="10"/>
            <color indexed="81"/>
            <rFont val="Tahoma"/>
            <family val="2"/>
          </rPr>
          <t xml:space="preserve">- AI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활용</t>
        </r>
      </text>
    </comment>
    <comment ref="O7" authorId="0" shapeId="0" xr:uid="{00000000-0006-0000-0000-000002000000}">
      <text>
        <r>
          <rPr>
            <b/>
            <sz val="10"/>
            <color indexed="81"/>
            <rFont val="맑은 고딕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맑은 고딕"/>
            <family val="3"/>
            <charset val="129"/>
          </rPr>
          <t>택</t>
        </r>
        <r>
          <rPr>
            <b/>
            <sz val="10"/>
            <color indexed="81"/>
            <rFont val="Tahoma"/>
            <family val="2"/>
          </rPr>
          <t xml:space="preserve"> 1 </t>
        </r>
        <r>
          <rPr>
            <b/>
            <sz val="10"/>
            <color indexed="81"/>
            <rFont val="맑은 고딕"/>
            <family val="3"/>
            <charset val="129"/>
          </rPr>
          <t>하여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맑은 고딕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-</t>
        </r>
        <r>
          <rPr>
            <sz val="10"/>
            <color indexed="81"/>
            <rFont val="맑은 고딕"/>
            <family val="3"/>
            <charset val="129"/>
            <scheme val="minor"/>
          </rPr>
          <t xml:space="preserve"> 단조/프레스
- 주조/사출
- 용접
- 표면처리/가공
- 측정/검사
- 조립/접합
- 포장/물류
- 기타</t>
        </r>
      </text>
    </comment>
    <comment ref="P7" authorId="0" shapeId="0" xr:uid="{00000000-0006-0000-0000-000003000000}">
      <text>
        <r>
          <rPr>
            <b/>
            <sz val="10"/>
            <color indexed="81"/>
            <rFont val="맑은 고딕"/>
            <family val="3"/>
            <charset val="129"/>
          </rPr>
          <t>ㅇ 역할에 따른 개별 작성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맑은 고딕"/>
            <family val="3"/>
            <charset val="129"/>
            <scheme val="minor"/>
          </rPr>
          <t>- 이송/적재
- 주조/사출
- 용접
- 표면처리/가공
- 검사
- 조립/접합
- 물류
- 기타</t>
        </r>
      </text>
    </comment>
    <comment ref="U7" authorId="0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종류에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 xml:space="preserve">다관절로봇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 xml:space="preserve">협동로봇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 xml:space="preserve">병렬로봇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 xml:space="preserve">직교로봇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 xml:space="preserve">물류로봇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기타</t>
        </r>
      </text>
    </comment>
    <comment ref="AC7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기업규모에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맞게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 xml:space="preserve">중견기업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 xml:space="preserve">중기업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 xml:space="preserve">소기업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소상공인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7" authorId="1" shapeId="0" xr:uid="{00000000-0006-0000-0000-000006000000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택</t>
        </r>
        <r>
          <rPr>
            <b/>
            <sz val="10"/>
            <color indexed="81"/>
            <rFont val="Tahoma"/>
            <family val="2"/>
          </rPr>
          <t xml:space="preserve"> 1</t>
        </r>
        <r>
          <rPr>
            <b/>
            <sz val="10"/>
            <color indexed="81"/>
            <rFont val="돋움"/>
            <family val="3"/>
            <charset val="129"/>
          </rPr>
          <t>하여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작성</t>
        </r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>전자부품</t>
        </r>
        <r>
          <rPr>
            <sz val="10"/>
            <color indexed="81"/>
            <rFont val="Tahoma"/>
            <family val="2"/>
          </rPr>
          <t>·</t>
        </r>
        <r>
          <rPr>
            <sz val="10"/>
            <color indexed="81"/>
            <rFont val="돋움"/>
            <family val="3"/>
            <charset val="129"/>
          </rPr>
          <t xml:space="preserve">장비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>의료</t>
        </r>
        <r>
          <rPr>
            <sz val="10"/>
            <color indexed="81"/>
            <rFont val="Tahoma"/>
            <family val="2"/>
          </rPr>
          <t>·</t>
        </r>
        <r>
          <rPr>
            <sz val="10"/>
            <color indexed="81"/>
            <rFont val="돋움"/>
            <family val="3"/>
            <charset val="129"/>
          </rPr>
          <t xml:space="preserve">광학기계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>목재</t>
        </r>
        <r>
          <rPr>
            <sz val="10"/>
            <color indexed="81"/>
            <rFont val="Tahoma"/>
            <family val="2"/>
          </rPr>
          <t>·</t>
        </r>
        <r>
          <rPr>
            <sz val="10"/>
            <color indexed="81"/>
            <rFont val="돋움"/>
            <family val="3"/>
            <charset val="129"/>
          </rPr>
          <t xml:space="preserve">종이류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>플라스틱</t>
        </r>
        <r>
          <rPr>
            <sz val="10"/>
            <color indexed="81"/>
            <rFont val="Tahoma"/>
            <family val="2"/>
          </rPr>
          <t>·</t>
        </r>
        <r>
          <rPr>
            <sz val="10"/>
            <color indexed="81"/>
            <rFont val="돋움"/>
            <family val="3"/>
            <charset val="129"/>
          </rPr>
          <t xml:space="preserve">화학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 xml:space="preserve">자동차부품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>식</t>
        </r>
        <r>
          <rPr>
            <sz val="10"/>
            <color indexed="81"/>
            <rFont val="Tahoma"/>
            <family val="2"/>
          </rPr>
          <t>·</t>
        </r>
        <r>
          <rPr>
            <sz val="10"/>
            <color indexed="81"/>
            <rFont val="돋움"/>
            <family val="3"/>
            <charset val="129"/>
          </rPr>
          <t xml:space="preserve">음료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>섬유</t>
        </r>
        <r>
          <rPr>
            <sz val="10"/>
            <color indexed="81"/>
            <rFont val="Tahoma"/>
            <family val="2"/>
          </rPr>
          <t>·</t>
        </r>
        <r>
          <rPr>
            <sz val="10"/>
            <color indexed="81"/>
            <rFont val="돋움"/>
            <family val="3"/>
            <charset val="129"/>
          </rPr>
          <t xml:space="preserve">피복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 xml:space="preserve">금속가공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 xml:space="preserve">가구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 xml:space="preserve">기계장비
</t>
        </r>
        <r>
          <rPr>
            <sz val="10"/>
            <color indexed="81"/>
            <rFont val="Tahoma"/>
            <family val="2"/>
          </rPr>
          <t xml:space="preserve">- </t>
        </r>
        <r>
          <rPr>
            <sz val="10"/>
            <color indexed="81"/>
            <rFont val="돋움"/>
            <family val="3"/>
            <charset val="129"/>
          </rPr>
          <t>기타</t>
        </r>
      </text>
    </comment>
  </commentList>
</comments>
</file>

<file path=xl/sharedStrings.xml><?xml version="1.0" encoding="utf-8"?>
<sst xmlns="http://schemas.openxmlformats.org/spreadsheetml/2006/main" count="129" uniqueCount="113">
  <si>
    <t>수행기업</t>
    <phoneticPr fontId="3" type="noConversion"/>
  </si>
  <si>
    <t>과제정보</t>
    <phoneticPr fontId="3" type="noConversion"/>
  </si>
  <si>
    <t>사업비</t>
    <phoneticPr fontId="3" type="noConversion"/>
  </si>
  <si>
    <t>지역정보</t>
    <phoneticPr fontId="3" type="noConversion"/>
  </si>
  <si>
    <t>도입기업 정보</t>
    <phoneticPr fontId="3" type="noConversion"/>
  </si>
  <si>
    <t>도입기업</t>
    <phoneticPr fontId="3" type="noConversion"/>
  </si>
  <si>
    <t>사업자번호</t>
    <phoneticPr fontId="6" type="noConversion"/>
  </si>
  <si>
    <t>공급기업</t>
    <phoneticPr fontId="6" type="noConversion"/>
  </si>
  <si>
    <t>과제명</t>
    <phoneticPr fontId="6" type="noConversion"/>
  </si>
  <si>
    <t>과제유형</t>
    <phoneticPr fontId="3" type="noConversion"/>
  </si>
  <si>
    <t>사업기간</t>
    <phoneticPr fontId="6" type="noConversion"/>
  </si>
  <si>
    <t>공정 내 로봇 역할</t>
    <phoneticPr fontId="3" type="noConversion"/>
  </si>
  <si>
    <t>도입기업 주소
(로봇 설치기준)</t>
    <phoneticPr fontId="6" type="noConversion"/>
  </si>
  <si>
    <t>도입기업 주소
(본사)</t>
    <phoneticPr fontId="7" type="noConversion"/>
  </si>
  <si>
    <t>공급기업 주소</t>
    <phoneticPr fontId="6" type="noConversion"/>
  </si>
  <si>
    <t>기업규모</t>
    <phoneticPr fontId="6" type="noConversion"/>
  </si>
  <si>
    <t>산업 분류</t>
    <phoneticPr fontId="6" type="noConversion"/>
  </si>
  <si>
    <t>주생산품</t>
    <phoneticPr fontId="7" type="noConversion"/>
  </si>
  <si>
    <t>산단입주
여부</t>
    <phoneticPr fontId="7" type="noConversion"/>
  </si>
  <si>
    <t>산단명</t>
    <phoneticPr fontId="7" type="noConversion"/>
  </si>
  <si>
    <t>스마트공장
솔루션
도입여부</t>
    <phoneticPr fontId="7" type="noConversion"/>
  </si>
  <si>
    <t>도입
솔루션</t>
    <phoneticPr fontId="7" type="noConversion"/>
  </si>
  <si>
    <t>뿌리기업</t>
    <phoneticPr fontId="3" type="noConversion"/>
  </si>
  <si>
    <t>합계</t>
    <phoneticPr fontId="3" type="noConversion"/>
  </si>
  <si>
    <t>124-81-36588</t>
  </si>
  <si>
    <t>표면처리/가공</t>
  </si>
  <si>
    <t>경기</t>
  </si>
  <si>
    <t>화성</t>
  </si>
  <si>
    <t>경기도 화성시 정남면 가장로 295-17</t>
  </si>
  <si>
    <t>소기업</t>
  </si>
  <si>
    <t>전자 및 가전부품</t>
  </si>
  <si>
    <t>해당</t>
  </si>
  <si>
    <t>김포학운3 일반산업단지</t>
  </si>
  <si>
    <t>134-81-12345</t>
    <phoneticPr fontId="3" type="noConversion"/>
  </si>
  <si>
    <t>사출공정 터미널 인서트 로봇 자동화</t>
    <phoneticPr fontId="3" type="noConversion"/>
  </si>
  <si>
    <t>(예시)</t>
    <phoneticPr fontId="3" type="noConversion"/>
  </si>
  <si>
    <t>로봇 도입공정</t>
    <phoneticPr fontId="3" type="noConversion"/>
  </si>
  <si>
    <t>총사업비
(천원)</t>
    <phoneticPr fontId="3" type="noConversion"/>
  </si>
  <si>
    <t>정부출연금
(천원)</t>
    <phoneticPr fontId="6" type="noConversion"/>
  </si>
  <si>
    <t>민간부담금
(천원)</t>
    <phoneticPr fontId="6" type="noConversion"/>
  </si>
  <si>
    <t>정부출연
비율</t>
    <phoneticPr fontId="6" type="noConversion"/>
  </si>
  <si>
    <t>민간부담
비율</t>
    <phoneticPr fontId="6" type="noConversion"/>
  </si>
  <si>
    <t>이송/적재
표면처리/가공</t>
    <phoneticPr fontId="3" type="noConversion"/>
  </si>
  <si>
    <t>대구광역시 북구 노원로 77</t>
    <phoneticPr fontId="3" type="noConversion"/>
  </si>
  <si>
    <t>대구</t>
    <phoneticPr fontId="3" type="noConversion"/>
  </si>
  <si>
    <t>북구</t>
    <phoneticPr fontId="3" type="noConversion"/>
  </si>
  <si>
    <t>업종코드</t>
    <phoneticPr fontId="6" type="noConversion"/>
  </si>
  <si>
    <t>ERP, MES</t>
    <phoneticPr fontId="7" type="noConversion"/>
  </si>
  <si>
    <t>종류</t>
    <phoneticPr fontId="6" type="noConversion"/>
  </si>
  <si>
    <t>도입기업 총괄책임자 정보</t>
    <phoneticPr fontId="3" type="noConversion"/>
  </si>
  <si>
    <t>도입기업 실무자 정보</t>
    <phoneticPr fontId="3" type="noConversion"/>
  </si>
  <si>
    <t>비고</t>
    <phoneticPr fontId="3" type="noConversion"/>
  </si>
  <si>
    <t>이름</t>
    <phoneticPr fontId="3" type="noConversion"/>
  </si>
  <si>
    <t>직급</t>
    <phoneticPr fontId="3" type="noConversion"/>
  </si>
  <si>
    <t>이메일</t>
    <phoneticPr fontId="3" type="noConversion"/>
  </si>
  <si>
    <t>연락처</t>
    <phoneticPr fontId="3" type="noConversion"/>
  </si>
  <si>
    <t>입력란</t>
    <phoneticPr fontId="3" type="noConversion"/>
  </si>
  <si>
    <t>자동화시스템
구축 이력</t>
    <phoneticPr fontId="3" type="noConversion"/>
  </si>
  <si>
    <t>O / X</t>
    <phoneticPr fontId="3" type="noConversion"/>
  </si>
  <si>
    <t>모델명(대수)</t>
    <phoneticPr fontId="6" type="noConversion"/>
  </si>
  <si>
    <t>HH020(4대)
H2017(2대)</t>
    <phoneticPr fontId="3" type="noConversion"/>
  </si>
  <si>
    <t>총 대수</t>
    <phoneticPr fontId="6" type="noConversion"/>
  </si>
  <si>
    <t>도입 / 미도입</t>
    <phoneticPr fontId="3" type="noConversion"/>
  </si>
  <si>
    <t>㈜한국제조</t>
    <phoneticPr fontId="3" type="noConversion"/>
  </si>
  <si>
    <t>강감찬</t>
    <phoneticPr fontId="3" type="noConversion"/>
  </si>
  <si>
    <t>㈜한국로봇</t>
    <phoneticPr fontId="3" type="noConversion"/>
  </si>
  <si>
    <t>부장</t>
    <phoneticPr fontId="3" type="noConversion"/>
  </si>
  <si>
    <t>010-1234-5678</t>
    <phoneticPr fontId="3" type="noConversion"/>
  </si>
  <si>
    <t>abcd@naver.com</t>
    <phoneticPr fontId="3" type="noConversion"/>
  </si>
  <si>
    <t xml:space="preserve">유성룡 </t>
    <phoneticPr fontId="3" type="noConversion"/>
  </si>
  <si>
    <t>대리</t>
    <phoneticPr fontId="3" type="noConversion"/>
  </si>
  <si>
    <t>efghi@naver.com</t>
    <phoneticPr fontId="3" type="noConversion"/>
  </si>
  <si>
    <t>010-1111-2222</t>
    <phoneticPr fontId="3" type="noConversion"/>
  </si>
  <si>
    <t>휴대전화</t>
    <phoneticPr fontId="3" type="noConversion"/>
  </si>
  <si>
    <t xml:space="preserve">이율곡 </t>
    <phoneticPr fontId="3" type="noConversion"/>
  </si>
  <si>
    <t>이사</t>
    <phoneticPr fontId="3" type="noConversion"/>
  </si>
  <si>
    <t>dbfrhr@hanmail.net</t>
    <phoneticPr fontId="3" type="noConversion"/>
  </si>
  <si>
    <t>010-7787-8878</t>
    <phoneticPr fontId="3" type="noConversion"/>
  </si>
  <si>
    <t>㈜한국로봇</t>
    <phoneticPr fontId="3" type="noConversion"/>
  </si>
  <si>
    <t>㈜한국제조</t>
    <phoneticPr fontId="3" type="noConversion"/>
  </si>
  <si>
    <t>전자부품·장비</t>
    <phoneticPr fontId="3" type="noConversion"/>
  </si>
  <si>
    <t>로봇 엔지니어링 컨설팅</t>
    <phoneticPr fontId="3" type="noConversion"/>
  </si>
  <si>
    <t>2022년</t>
    <phoneticPr fontId="3" type="noConversion"/>
  </si>
  <si>
    <t>2023년</t>
    <phoneticPr fontId="3" type="noConversion"/>
  </si>
  <si>
    <t>로봇활용 제조혁신 지원사업 수행경험
(도입기업)</t>
    <phoneticPr fontId="3" type="noConversion"/>
  </si>
  <si>
    <t>공급기업 책임자 정보</t>
    <phoneticPr fontId="3" type="noConversion"/>
  </si>
  <si>
    <t>로봇활용 제조혁신 지원사업 수행경험
(공급기업)</t>
    <phoneticPr fontId="3" type="noConversion"/>
  </si>
  <si>
    <t>기타사항</t>
    <phoneticPr fontId="3" type="noConversion"/>
  </si>
  <si>
    <t>2020년
2022년</t>
    <phoneticPr fontId="3" type="noConversion"/>
  </si>
  <si>
    <t>X</t>
    <phoneticPr fontId="3" type="noConversion"/>
  </si>
  <si>
    <t>다관절로봇
협동로봇</t>
    <phoneticPr fontId="3" type="noConversion"/>
  </si>
  <si>
    <t>글로벌
강소기업
1000+</t>
    <phoneticPr fontId="3" type="noConversion"/>
  </si>
  <si>
    <t>국내복귀기업</t>
    <phoneticPr fontId="3" type="noConversion"/>
  </si>
  <si>
    <t>가점 항목</t>
    <phoneticPr fontId="3" type="noConversion"/>
  </si>
  <si>
    <t>특별재난 산불피해 기업</t>
    <phoneticPr fontId="3" type="noConversion"/>
  </si>
  <si>
    <t>첨단제조로봇
실증사업 수행경험
(도입기업)</t>
    <phoneticPr fontId="3" type="noConversion"/>
  </si>
  <si>
    <t>첨단제조로봇
실증사업 수행경험
(공급기업)</t>
    <phoneticPr fontId="3" type="noConversion"/>
  </si>
  <si>
    <t>일반/
노후로봇 교체지원/
AI 기술활용</t>
    <phoneticPr fontId="3" type="noConversion"/>
  </si>
  <si>
    <t>2026.4.1 ~ 2026.11.30</t>
    <phoneticPr fontId="3" type="noConversion"/>
  </si>
  <si>
    <t>지능형공정모델 활용</t>
    <phoneticPr fontId="3" type="noConversion"/>
  </si>
  <si>
    <t>스마트그린산단 입주</t>
    <phoneticPr fontId="3" type="noConversion"/>
  </si>
  <si>
    <t>1. 과제정보</t>
    <phoneticPr fontId="3" type="noConversion"/>
  </si>
  <si>
    <t>2. 과제 담당자 정보</t>
    <phoneticPr fontId="3" type="noConversion"/>
  </si>
  <si>
    <t>제조사(국가)</t>
    <phoneticPr fontId="6" type="noConversion"/>
  </si>
  <si>
    <t>국산/외산</t>
    <phoneticPr fontId="3" type="noConversion"/>
  </si>
  <si>
    <t>현대로보틱스(한국)
화낙(일본)</t>
    <phoneticPr fontId="3" type="noConversion"/>
  </si>
  <si>
    <t>국산
외산</t>
    <phoneticPr fontId="3" type="noConversion"/>
  </si>
  <si>
    <t>광역지방
(로봇 설치기준)</t>
    <phoneticPr fontId="6" type="noConversion"/>
  </si>
  <si>
    <t>기초지방
(시, 군, 구 /로봇 설치기준)</t>
    <phoneticPr fontId="6" type="noConversion"/>
  </si>
  <si>
    <t>광역지방
(공급기업)</t>
    <phoneticPr fontId="6" type="noConversion"/>
  </si>
  <si>
    <t>기초지방
(시군구, 공급기업)</t>
    <phoneticPr fontId="6" type="noConversion"/>
  </si>
  <si>
    <t>입력란</t>
    <phoneticPr fontId="3" type="noConversion"/>
  </si>
  <si>
    <t>ㅇ 작성요령
- 상단의 작성 '예시' 참고해, 하단의 '입력란'에 내용 입력(1번 과제 정보 및 2번 담당자 정보 모두 필수 입력)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</si>
</sst>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rgb="FF0000CC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  <font>
      <b/>
      <sz val="10"/>
      <color indexed="81"/>
      <name val="맑은 고딕"/>
      <family val="3"/>
      <charset val="129"/>
    </font>
    <font>
      <sz val="10"/>
      <color indexed="81"/>
      <name val="Tahoma"/>
      <family val="2"/>
    </font>
    <font>
      <sz val="10"/>
      <color indexed="81"/>
      <name val="맑은 고딕"/>
      <family val="3"/>
      <charset val="129"/>
      <scheme val="minor"/>
    </font>
    <font>
      <b/>
      <sz val="10"/>
      <color indexed="81"/>
      <name val="Tahoma"/>
      <family val="2"/>
    </font>
    <font>
      <b/>
      <sz val="10"/>
      <color indexed="81"/>
      <name val="돋움"/>
      <family val="3"/>
      <charset val="129"/>
    </font>
    <font>
      <b/>
      <sz val="12"/>
      <color theme="1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10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i/>
      <sz val="11"/>
      <color rgb="FF0000CC"/>
      <name val="맑은 고딕"/>
      <family val="3"/>
      <charset val="129"/>
      <scheme val="minor"/>
    </font>
    <font>
      <i/>
      <u/>
      <sz val="11"/>
      <color rgb="FF0000CC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8" fillId="0" borderId="4" xfId="3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/>
    </xf>
    <xf numFmtId="0" fontId="29" fillId="0" borderId="2" xfId="3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10" fillId="2" borderId="2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vertical="center"/>
    </xf>
    <xf numFmtId="0" fontId="10" fillId="2" borderId="24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41" fontId="14" fillId="0" borderId="17" xfId="1" applyFont="1" applyBorder="1" applyAlignment="1">
      <alignment horizontal="center" vertical="center"/>
    </xf>
    <xf numFmtId="10" fontId="13" fillId="0" borderId="17" xfId="2" applyNumberFormat="1" applyFont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41" fontId="15" fillId="0" borderId="26" xfId="1" applyFont="1" applyBorder="1" applyAlignment="1">
      <alignment horizontal="center" vertical="center"/>
    </xf>
    <xf numFmtId="10" fontId="13" fillId="0" borderId="26" xfId="2" applyNumberFormat="1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2" borderId="23" xfId="0" applyFont="1" applyFill="1" applyBorder="1" applyAlignment="1">
      <alignment vertical="center"/>
    </xf>
    <xf numFmtId="0" fontId="23" fillId="2" borderId="30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0" fillId="0" borderId="20" xfId="0" applyBorder="1">
      <alignment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0" fillId="3" borderId="12" xfId="0" applyFont="1" applyFill="1" applyBorder="1" applyAlignment="1">
      <alignment horizontal="left" vertical="center" wrapText="1"/>
    </xf>
    <xf numFmtId="0" fontId="30" fillId="3" borderId="13" xfId="0" applyFont="1" applyFill="1" applyBorder="1" applyAlignment="1">
      <alignment horizontal="left" vertical="center"/>
    </xf>
    <xf numFmtId="0" fontId="30" fillId="3" borderId="14" xfId="0" applyFont="1" applyFill="1" applyBorder="1" applyAlignment="1">
      <alignment horizontal="left" vertical="center"/>
    </xf>
    <xf numFmtId="0" fontId="30" fillId="3" borderId="15" xfId="0" applyFont="1" applyFill="1" applyBorder="1" applyAlignment="1">
      <alignment horizontal="left" vertical="center"/>
    </xf>
    <xf numFmtId="0" fontId="30" fillId="3" borderId="4" xfId="0" applyFont="1" applyFill="1" applyBorder="1" applyAlignment="1">
      <alignment horizontal="left" vertical="center"/>
    </xf>
    <xf numFmtId="0" fontId="30" fillId="3" borderId="16" xfId="0" applyFont="1" applyFill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하이퍼링크" xfId="3" builtinId="8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bfrhr@hanmail.net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efghi@naver.com" TargetMode="External"/><Relationship Id="rId1" Type="http://schemas.openxmlformats.org/officeDocument/2006/relationships/hyperlink" Target="mailto:abcd@naver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dbfrhr@han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W24"/>
  <sheetViews>
    <sheetView tabSelected="1" topLeftCell="K1" zoomScale="85" zoomScaleNormal="85" workbookViewId="0">
      <selection activeCell="X21" sqref="X21"/>
    </sheetView>
  </sheetViews>
  <sheetFormatPr defaultRowHeight="16.5" x14ac:dyDescent="0.3"/>
  <cols>
    <col min="1" max="1" width="5.25" customWidth="1"/>
    <col min="3" max="3" width="15.125" bestFit="1" customWidth="1"/>
    <col min="4" max="4" width="14" customWidth="1"/>
    <col min="5" max="5" width="13.125" bestFit="1" customWidth="1"/>
    <col min="6" max="6" width="14.875" customWidth="1"/>
    <col min="7" max="7" width="31.125" bestFit="1" customWidth="1"/>
    <col min="8" max="8" width="20.625" customWidth="1"/>
    <col min="9" max="9" width="18.5" bestFit="1" customWidth="1"/>
    <col min="10" max="10" width="18" customWidth="1"/>
    <col min="11" max="12" width="14.375" customWidth="1"/>
    <col min="13" max="13" width="8.75" customWidth="1"/>
    <col min="15" max="15" width="20.875" customWidth="1"/>
    <col min="16" max="16" width="19.625" customWidth="1"/>
    <col min="17" max="17" width="16.375" customWidth="1"/>
    <col min="18" max="18" width="15.25" customWidth="1"/>
    <col min="19" max="20" width="17.625" customWidth="1"/>
    <col min="21" max="21" width="17.375" customWidth="1"/>
    <col min="24" max="24" width="36.25" customWidth="1"/>
    <col min="25" max="25" width="40.5" customWidth="1"/>
    <col min="28" max="28" width="47.5" customWidth="1"/>
    <col min="31" max="31" width="12" customWidth="1"/>
    <col min="32" max="32" width="15.125" bestFit="1" customWidth="1"/>
    <col min="33" max="33" width="8.75" customWidth="1"/>
    <col min="34" max="34" width="26" customWidth="1"/>
    <col min="35" max="35" width="14.125" customWidth="1"/>
    <col min="36" max="36" width="11.75" customWidth="1"/>
    <col min="37" max="37" width="12.75" customWidth="1"/>
    <col min="38" max="38" width="14.5" customWidth="1"/>
    <col min="39" max="39" width="14.625" bestFit="1" customWidth="1"/>
    <col min="40" max="40" width="14.5" customWidth="1"/>
    <col min="41" max="41" width="14.625" bestFit="1" customWidth="1"/>
    <col min="42" max="42" width="13.125" customWidth="1"/>
    <col min="43" max="48" width="12.625" customWidth="1"/>
    <col min="49" max="49" width="8" customWidth="1"/>
  </cols>
  <sheetData>
    <row r="1" spans="1:49" ht="17.25" thickBot="1" x14ac:dyDescent="0.35"/>
    <row r="2" spans="1:49" x14ac:dyDescent="0.3">
      <c r="B2" s="47" t="s">
        <v>112</v>
      </c>
      <c r="C2" s="48"/>
      <c r="D2" s="48"/>
      <c r="E2" s="48"/>
      <c r="F2" s="48"/>
      <c r="G2" s="48"/>
      <c r="H2" s="48"/>
      <c r="I2" s="48"/>
      <c r="J2" s="49"/>
    </row>
    <row r="3" spans="1:49" ht="66.75" customHeight="1" thickBot="1" x14ac:dyDescent="0.35">
      <c r="B3" s="50"/>
      <c r="C3" s="51"/>
      <c r="D3" s="51"/>
      <c r="E3" s="51"/>
      <c r="F3" s="51"/>
      <c r="G3" s="51"/>
      <c r="H3" s="51"/>
      <c r="I3" s="51"/>
      <c r="J3" s="52"/>
    </row>
    <row r="5" spans="1:49" ht="32.25" thickBot="1" x14ac:dyDescent="0.35">
      <c r="B5" s="53" t="s">
        <v>101</v>
      </c>
      <c r="C5" s="53"/>
      <c r="D5" s="53"/>
      <c r="E5" s="53"/>
      <c r="F5" s="53"/>
    </row>
    <row r="6" spans="1:49" s="1" customFormat="1" ht="17.25" x14ac:dyDescent="0.3">
      <c r="A6" s="14"/>
      <c r="B6" s="23"/>
      <c r="C6" s="56" t="s">
        <v>0</v>
      </c>
      <c r="D6" s="57"/>
      <c r="E6" s="57"/>
      <c r="F6" s="58"/>
      <c r="G6" s="54" t="s">
        <v>1</v>
      </c>
      <c r="H6" s="54"/>
      <c r="I6" s="54"/>
      <c r="J6" s="54" t="s">
        <v>2</v>
      </c>
      <c r="K6" s="54"/>
      <c r="L6" s="54"/>
      <c r="M6" s="54"/>
      <c r="N6" s="54"/>
      <c r="O6" s="59"/>
      <c r="P6" s="59"/>
      <c r="Q6" s="59"/>
      <c r="R6" s="59"/>
      <c r="S6" s="59"/>
      <c r="T6" s="59"/>
      <c r="U6" s="60"/>
      <c r="V6" s="61" t="s">
        <v>3</v>
      </c>
      <c r="W6" s="59"/>
      <c r="X6" s="59"/>
      <c r="Y6" s="59"/>
      <c r="Z6" s="59"/>
      <c r="AA6" s="59"/>
      <c r="AB6" s="60"/>
      <c r="AC6" s="56" t="s">
        <v>4</v>
      </c>
      <c r="AD6" s="57"/>
      <c r="AE6" s="57"/>
      <c r="AF6" s="57"/>
      <c r="AG6" s="57"/>
      <c r="AH6" s="58"/>
      <c r="AI6" s="56" t="s">
        <v>87</v>
      </c>
      <c r="AJ6" s="57"/>
      <c r="AK6" s="57"/>
      <c r="AL6" s="57"/>
      <c r="AM6" s="57"/>
      <c r="AN6" s="57"/>
      <c r="AO6" s="58"/>
      <c r="AP6" s="56" t="s">
        <v>93</v>
      </c>
      <c r="AQ6" s="57"/>
      <c r="AR6" s="57"/>
      <c r="AS6" s="57"/>
      <c r="AT6" s="16"/>
      <c r="AU6" s="16"/>
      <c r="AV6" s="16"/>
      <c r="AW6" s="17"/>
    </row>
    <row r="7" spans="1:49" s="2" customFormat="1" ht="54" x14ac:dyDescent="0.3">
      <c r="A7" s="15"/>
      <c r="B7" s="24"/>
      <c r="C7" s="18" t="s">
        <v>5</v>
      </c>
      <c r="D7" s="18" t="s">
        <v>6</v>
      </c>
      <c r="E7" s="18" t="s">
        <v>7</v>
      </c>
      <c r="F7" s="18" t="s">
        <v>6</v>
      </c>
      <c r="G7" s="18" t="s">
        <v>8</v>
      </c>
      <c r="H7" s="19" t="s">
        <v>9</v>
      </c>
      <c r="I7" s="18" t="s">
        <v>10</v>
      </c>
      <c r="J7" s="20" t="s">
        <v>37</v>
      </c>
      <c r="K7" s="20" t="s">
        <v>38</v>
      </c>
      <c r="L7" s="20" t="s">
        <v>39</v>
      </c>
      <c r="M7" s="18" t="s">
        <v>41</v>
      </c>
      <c r="N7" s="18" t="s">
        <v>40</v>
      </c>
      <c r="O7" s="19" t="s">
        <v>36</v>
      </c>
      <c r="P7" s="19" t="s">
        <v>11</v>
      </c>
      <c r="Q7" s="19" t="s">
        <v>61</v>
      </c>
      <c r="R7" s="18" t="s">
        <v>59</v>
      </c>
      <c r="S7" s="18" t="s">
        <v>103</v>
      </c>
      <c r="T7" s="18" t="s">
        <v>104</v>
      </c>
      <c r="U7" s="19" t="s">
        <v>48</v>
      </c>
      <c r="V7" s="18" t="s">
        <v>107</v>
      </c>
      <c r="W7" s="18" t="s">
        <v>108</v>
      </c>
      <c r="X7" s="18" t="s">
        <v>12</v>
      </c>
      <c r="Y7" s="19" t="s">
        <v>13</v>
      </c>
      <c r="Z7" s="18" t="s">
        <v>109</v>
      </c>
      <c r="AA7" s="18" t="s">
        <v>110</v>
      </c>
      <c r="AB7" s="18" t="s">
        <v>14</v>
      </c>
      <c r="AC7" s="18" t="s">
        <v>15</v>
      </c>
      <c r="AD7" s="19" t="s">
        <v>46</v>
      </c>
      <c r="AE7" s="19" t="s">
        <v>16</v>
      </c>
      <c r="AF7" s="21" t="s">
        <v>17</v>
      </c>
      <c r="AG7" s="19" t="s">
        <v>18</v>
      </c>
      <c r="AH7" s="21" t="s">
        <v>19</v>
      </c>
      <c r="AI7" s="19" t="s">
        <v>57</v>
      </c>
      <c r="AJ7" s="19" t="s">
        <v>20</v>
      </c>
      <c r="AK7" s="19" t="s">
        <v>21</v>
      </c>
      <c r="AL7" s="19" t="s">
        <v>84</v>
      </c>
      <c r="AM7" s="19" t="s">
        <v>95</v>
      </c>
      <c r="AN7" s="19" t="s">
        <v>86</v>
      </c>
      <c r="AO7" s="19" t="s">
        <v>96</v>
      </c>
      <c r="AP7" s="21" t="s">
        <v>22</v>
      </c>
      <c r="AQ7" s="19" t="s">
        <v>91</v>
      </c>
      <c r="AR7" s="19" t="s">
        <v>81</v>
      </c>
      <c r="AS7" s="19" t="s">
        <v>92</v>
      </c>
      <c r="AT7" s="19" t="s">
        <v>94</v>
      </c>
      <c r="AU7" s="19" t="s">
        <v>99</v>
      </c>
      <c r="AV7" s="19" t="s">
        <v>100</v>
      </c>
      <c r="AW7" s="22" t="s">
        <v>23</v>
      </c>
    </row>
    <row r="8" spans="1:49" s="3" customFormat="1" ht="41.25" thickBot="1" x14ac:dyDescent="0.35">
      <c r="B8" s="36" t="s">
        <v>35</v>
      </c>
      <c r="C8" s="25" t="s">
        <v>79</v>
      </c>
      <c r="D8" s="25" t="s">
        <v>33</v>
      </c>
      <c r="E8" s="25" t="s">
        <v>78</v>
      </c>
      <c r="F8" s="25" t="s">
        <v>24</v>
      </c>
      <c r="G8" s="25" t="s">
        <v>34</v>
      </c>
      <c r="H8" s="26" t="s">
        <v>97</v>
      </c>
      <c r="I8" s="27" t="s">
        <v>98</v>
      </c>
      <c r="J8" s="28">
        <v>600000</v>
      </c>
      <c r="K8" s="28">
        <v>350000</v>
      </c>
      <c r="L8" s="28">
        <v>250000</v>
      </c>
      <c r="M8" s="29">
        <f>L8/J8</f>
        <v>0.41666666666666669</v>
      </c>
      <c r="N8" s="29">
        <f>K8/J8</f>
        <v>0.58333333333333337</v>
      </c>
      <c r="O8" s="25" t="s">
        <v>25</v>
      </c>
      <c r="P8" s="26" t="s">
        <v>42</v>
      </c>
      <c r="Q8" s="26">
        <v>6</v>
      </c>
      <c r="R8" s="26" t="s">
        <v>60</v>
      </c>
      <c r="S8" s="26" t="s">
        <v>105</v>
      </c>
      <c r="T8" s="26" t="s">
        <v>106</v>
      </c>
      <c r="U8" s="26" t="s">
        <v>90</v>
      </c>
      <c r="V8" s="25" t="s">
        <v>44</v>
      </c>
      <c r="W8" s="25" t="s">
        <v>45</v>
      </c>
      <c r="X8" s="25" t="s">
        <v>43</v>
      </c>
      <c r="Y8" s="25" t="s">
        <v>43</v>
      </c>
      <c r="Z8" s="25" t="s">
        <v>26</v>
      </c>
      <c r="AA8" s="25" t="s">
        <v>27</v>
      </c>
      <c r="AB8" s="25" t="s">
        <v>28</v>
      </c>
      <c r="AC8" s="25" t="s">
        <v>29</v>
      </c>
      <c r="AD8" s="25">
        <v>28922</v>
      </c>
      <c r="AE8" s="25" t="s">
        <v>80</v>
      </c>
      <c r="AF8" s="25" t="s">
        <v>30</v>
      </c>
      <c r="AG8" s="25" t="s">
        <v>31</v>
      </c>
      <c r="AH8" s="25" t="s">
        <v>32</v>
      </c>
      <c r="AI8" s="25" t="s">
        <v>58</v>
      </c>
      <c r="AJ8" s="25" t="s">
        <v>62</v>
      </c>
      <c r="AK8" s="26" t="s">
        <v>47</v>
      </c>
      <c r="AL8" s="26" t="s">
        <v>82</v>
      </c>
      <c r="AM8" s="26" t="s">
        <v>89</v>
      </c>
      <c r="AN8" s="26" t="s">
        <v>88</v>
      </c>
      <c r="AO8" s="26" t="s">
        <v>83</v>
      </c>
      <c r="AP8" s="25">
        <v>2</v>
      </c>
      <c r="AQ8" s="25"/>
      <c r="AR8" s="25">
        <v>2</v>
      </c>
      <c r="AS8" s="25"/>
      <c r="AT8" s="25"/>
      <c r="AU8" s="25"/>
      <c r="AV8" s="25"/>
      <c r="AW8" s="37">
        <f>MIN(SUM(AP8:AV8), 6)</f>
        <v>4</v>
      </c>
    </row>
    <row r="9" spans="1:49" s="4" customFormat="1" ht="43.5" customHeight="1" thickBot="1" x14ac:dyDescent="0.35">
      <c r="B9" s="30" t="s">
        <v>111</v>
      </c>
      <c r="C9" s="31"/>
      <c r="D9" s="31"/>
      <c r="E9" s="31"/>
      <c r="F9" s="31"/>
      <c r="G9" s="31"/>
      <c r="H9" s="31"/>
      <c r="I9" s="32" t="s">
        <v>98</v>
      </c>
      <c r="J9" s="33">
        <f>SUM(K9:L9)</f>
        <v>0</v>
      </c>
      <c r="K9" s="33"/>
      <c r="L9" s="33"/>
      <c r="M9" s="34" t="e">
        <f>L9/J9</f>
        <v>#DIV/0!</v>
      </c>
      <c r="N9" s="34" t="e">
        <f>K9/J9</f>
        <v>#DIV/0!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5">
        <f>MIN(SUM(AP9:AV9), 6)</f>
        <v>0</v>
      </c>
    </row>
    <row r="20" spans="2:18" ht="32.25" thickBot="1" x14ac:dyDescent="0.35">
      <c r="B20" s="53" t="s">
        <v>102</v>
      </c>
      <c r="C20" s="53"/>
      <c r="D20" s="53"/>
      <c r="E20" s="53"/>
      <c r="F20" s="53"/>
      <c r="G20" s="53"/>
    </row>
    <row r="21" spans="2:18" ht="49.5" customHeight="1" x14ac:dyDescent="0.3">
      <c r="B21" s="38"/>
      <c r="C21" s="54" t="s">
        <v>0</v>
      </c>
      <c r="D21" s="54"/>
      <c r="E21" s="55" t="s">
        <v>49</v>
      </c>
      <c r="F21" s="55"/>
      <c r="G21" s="55"/>
      <c r="H21" s="55"/>
      <c r="I21" s="55" t="s">
        <v>50</v>
      </c>
      <c r="J21" s="55"/>
      <c r="K21" s="55"/>
      <c r="L21" s="55"/>
      <c r="M21" s="42" t="s">
        <v>85</v>
      </c>
      <c r="N21" s="43"/>
      <c r="O21" s="43"/>
      <c r="P21" s="43"/>
      <c r="Q21" s="44"/>
      <c r="R21" s="45" t="s">
        <v>51</v>
      </c>
    </row>
    <row r="22" spans="2:18" ht="18" thickBot="1" x14ac:dyDescent="0.35">
      <c r="B22" s="39"/>
      <c r="C22" s="8" t="s">
        <v>5</v>
      </c>
      <c r="D22" s="8" t="s">
        <v>7</v>
      </c>
      <c r="E22" s="9" t="s">
        <v>52</v>
      </c>
      <c r="F22" s="9" t="s">
        <v>53</v>
      </c>
      <c r="G22" s="9" t="s">
        <v>73</v>
      </c>
      <c r="H22" s="10" t="s">
        <v>54</v>
      </c>
      <c r="I22" s="9" t="s">
        <v>52</v>
      </c>
      <c r="J22" s="9" t="s">
        <v>53</v>
      </c>
      <c r="K22" s="9" t="s">
        <v>73</v>
      </c>
      <c r="L22" s="10" t="s">
        <v>54</v>
      </c>
      <c r="M22" s="9" t="s">
        <v>52</v>
      </c>
      <c r="N22" s="9" t="s">
        <v>53</v>
      </c>
      <c r="O22" s="9" t="s">
        <v>55</v>
      </c>
      <c r="P22" s="9" t="s">
        <v>73</v>
      </c>
      <c r="Q22" s="9" t="s">
        <v>54</v>
      </c>
      <c r="R22" s="46"/>
    </row>
    <row r="23" spans="2:18" ht="17.25" thickBot="1" x14ac:dyDescent="0.35">
      <c r="B23" s="40" t="s">
        <v>35</v>
      </c>
      <c r="C23" s="6" t="s">
        <v>63</v>
      </c>
      <c r="D23" s="6" t="s">
        <v>65</v>
      </c>
      <c r="E23" s="6" t="s">
        <v>64</v>
      </c>
      <c r="F23" s="6" t="s">
        <v>66</v>
      </c>
      <c r="G23" s="6" t="s">
        <v>67</v>
      </c>
      <c r="H23" s="7" t="s">
        <v>68</v>
      </c>
      <c r="I23" s="6" t="s">
        <v>69</v>
      </c>
      <c r="J23" s="6" t="s">
        <v>70</v>
      </c>
      <c r="K23" s="6" t="s">
        <v>72</v>
      </c>
      <c r="L23" s="7" t="s">
        <v>71</v>
      </c>
      <c r="M23" s="6" t="s">
        <v>74</v>
      </c>
      <c r="N23" s="6" t="s">
        <v>75</v>
      </c>
      <c r="O23" s="6" t="s">
        <v>77</v>
      </c>
      <c r="P23" s="7" t="s">
        <v>76</v>
      </c>
      <c r="Q23" s="7" t="s">
        <v>76</v>
      </c>
      <c r="R23" s="41"/>
    </row>
    <row r="24" spans="2:18" ht="17.25" thickBot="1" x14ac:dyDescent="0.35">
      <c r="B24" s="13" t="s">
        <v>56</v>
      </c>
      <c r="C24" s="11"/>
      <c r="D24" s="11"/>
      <c r="E24" s="11"/>
      <c r="F24" s="11"/>
      <c r="G24" s="11"/>
      <c r="H24" s="12"/>
      <c r="I24" s="11"/>
      <c r="J24" s="11"/>
      <c r="K24" s="11"/>
      <c r="L24" s="12"/>
      <c r="M24" s="11"/>
      <c r="N24" s="11"/>
      <c r="O24" s="11"/>
      <c r="P24" s="12"/>
      <c r="Q24" s="12"/>
      <c r="R24" s="5"/>
    </row>
  </sheetData>
  <mergeCells count="16">
    <mergeCell ref="AP6:AS6"/>
    <mergeCell ref="AI6:AO6"/>
    <mergeCell ref="AC6:AH6"/>
    <mergeCell ref="C6:F6"/>
    <mergeCell ref="G6:I6"/>
    <mergeCell ref="J6:N6"/>
    <mergeCell ref="O6:U6"/>
    <mergeCell ref="V6:AB6"/>
    <mergeCell ref="M21:Q21"/>
    <mergeCell ref="R21:R22"/>
    <mergeCell ref="B2:J3"/>
    <mergeCell ref="B5:F5"/>
    <mergeCell ref="B20:G20"/>
    <mergeCell ref="C21:D21"/>
    <mergeCell ref="E21:H21"/>
    <mergeCell ref="I21:L21"/>
  </mergeCells>
  <phoneticPr fontId="3" type="noConversion"/>
  <dataValidations count="11">
    <dataValidation type="list" allowBlank="1" showInputMessage="1" showErrorMessage="1" sqref="H9" xr:uid="{00000000-0002-0000-0000-000000000000}">
      <formula1>"일반, 노후로봇 교체지원, AI 기술활용"</formula1>
    </dataValidation>
    <dataValidation type="list" allowBlank="1" showInputMessage="1" showErrorMessage="1" sqref="O9" xr:uid="{00000000-0002-0000-0000-000001000000}">
      <formula1>"단조/프레스, 주조/사출, 용접, 표면처리/가공, 측정/검사, 조립/접합, 포장/물류, 기타"</formula1>
    </dataValidation>
    <dataValidation type="list" allowBlank="1" showInputMessage="1" showErrorMessage="1" sqref="P9" xr:uid="{00000000-0002-0000-0000-000002000000}">
      <formula1>"이송/적재, 주조/사출, 용접, 표면처리/가공, 검사, 조립/접합, 물류, 기타"</formula1>
    </dataValidation>
    <dataValidation type="list" allowBlank="1" showInputMessage="1" showErrorMessage="1" sqref="AC9" xr:uid="{00000000-0002-0000-0000-000003000000}">
      <formula1>"중견기업, 중기업, 소기업, 소상공인"</formula1>
    </dataValidation>
    <dataValidation type="list" allowBlank="1" showInputMessage="1" showErrorMessage="1" sqref="AE9" xr:uid="{00000000-0002-0000-0000-000004000000}">
      <formula1>" 전자부품·장비, 의료·광학기계, 목재·종이류, 플라스틱·화학, 자동차부품, 식·음료, 섬유·피복, 금속가공, 가구, 기계장비, 기타"</formula1>
    </dataValidation>
    <dataValidation type="list" allowBlank="1" showInputMessage="1" showErrorMessage="1" sqref="AI9" xr:uid="{00000000-0002-0000-0000-000005000000}">
      <formula1>"O, X"</formula1>
    </dataValidation>
    <dataValidation type="list" allowBlank="1" showInputMessage="1" showErrorMessage="1" sqref="AJ9" xr:uid="{00000000-0002-0000-0000-000006000000}">
      <formula1>"도입, 미도입"</formula1>
    </dataValidation>
    <dataValidation type="list" allowBlank="1" showInputMessage="1" showErrorMessage="1" sqref="AP9:AV9" xr:uid="{00000000-0002-0000-0000-000007000000}">
      <formula1>"0, 2"</formula1>
    </dataValidation>
    <dataValidation type="textLength" allowBlank="1" showInputMessage="1" showErrorMessage="1" error="사업비는 천원 단위로 입력하시기 바랍니다." sqref="K9:L9" xr:uid="{00000000-0002-0000-0000-000008000000}">
      <formula1>5</formula1>
      <formula2>6</formula2>
    </dataValidation>
    <dataValidation type="list" allowBlank="1" showInputMessage="1" showErrorMessage="1" sqref="U9" xr:uid="{00000000-0002-0000-0000-000009000000}">
      <formula1>"다관절 로봇, 협동로봇, 병렬로봇(스카라로봇), 물류로봇, 직교로봇, 기타"</formula1>
    </dataValidation>
    <dataValidation type="list" allowBlank="1" showInputMessage="1" showErrorMessage="1" sqref="AG9" xr:uid="{C191EC0D-AF7D-4929-9C28-A41880618F2F}">
      <formula1>"해당, 미해당"</formula1>
    </dataValidation>
  </dataValidations>
  <hyperlinks>
    <hyperlink ref="H23" r:id="rId1" xr:uid="{00000000-0004-0000-0000-000000000000}"/>
    <hyperlink ref="L23" r:id="rId2" xr:uid="{00000000-0004-0000-0000-000001000000}"/>
    <hyperlink ref="P23" r:id="rId3" xr:uid="{00000000-0004-0000-0000-000002000000}"/>
    <hyperlink ref="Q23" r:id="rId4" xr:uid="{00000000-0004-0000-0000-000003000000}"/>
  </hyperlinks>
  <pageMargins left="0.7" right="0.7" top="0.75" bottom="0.75" header="0.3" footer="0.3"/>
  <pageSetup paperSize="9" orientation="portrait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과제정보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KIRIA</dc:creator>
  <cp:lastModifiedBy>KIRIA</cp:lastModifiedBy>
  <dcterms:created xsi:type="dcterms:W3CDTF">2023-01-25T09:14:05Z</dcterms:created>
  <dcterms:modified xsi:type="dcterms:W3CDTF">2025-12-08T08:04:30Z</dcterms:modified>
</cp:coreProperties>
</file>